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33D2404B-67BB-4AE3-AEA7-BFE25A12D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 по новор." sheetId="1" r:id="rId1"/>
  </sheets>
  <calcPr calcId="191029" iterate="1" iterateCount="2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E6" i="1"/>
  <c r="F6" i="1"/>
  <c r="G6" i="1"/>
  <c r="H6" i="1"/>
  <c r="D6" i="1"/>
  <c r="C8" i="1"/>
  <c r="I8" i="1" s="1"/>
  <c r="C9" i="1"/>
  <c r="K9" i="1" s="1"/>
  <c r="C10" i="1"/>
  <c r="J10" i="1" s="1"/>
  <c r="C11" i="1"/>
  <c r="J11" i="1" s="1"/>
  <c r="C12" i="1"/>
  <c r="L12" i="1" s="1"/>
  <c r="C13" i="1"/>
  <c r="K13" i="1" s="1"/>
  <c r="C14" i="1"/>
  <c r="J14" i="1" s="1"/>
  <c r="C15" i="1"/>
  <c r="K15" i="1" s="1"/>
  <c r="C16" i="1"/>
  <c r="I16" i="1" s="1"/>
  <c r="C17" i="1"/>
  <c r="I17" i="1" s="1"/>
  <c r="C7" i="1"/>
  <c r="I7" i="1" s="1"/>
  <c r="J13" i="1" l="1"/>
  <c r="L11" i="1"/>
  <c r="I10" i="1"/>
  <c r="K17" i="1"/>
  <c r="L17" i="1"/>
  <c r="M17" i="1"/>
  <c r="L16" i="1"/>
  <c r="K16" i="1"/>
  <c r="J16" i="1"/>
  <c r="M16" i="1"/>
  <c r="L7" i="1"/>
  <c r="K7" i="1"/>
  <c r="J7" i="1"/>
  <c r="M7" i="1"/>
  <c r="L8" i="1"/>
  <c r="K8" i="1"/>
  <c r="J8" i="1"/>
  <c r="M8" i="1"/>
  <c r="J9" i="1"/>
  <c r="M9" i="1"/>
  <c r="I9" i="1"/>
  <c r="L9" i="1"/>
  <c r="M15" i="1"/>
  <c r="I15" i="1"/>
  <c r="L15" i="1"/>
  <c r="M11" i="1"/>
  <c r="K11" i="1"/>
  <c r="I11" i="1"/>
  <c r="K12" i="1"/>
  <c r="J12" i="1"/>
  <c r="M12" i="1"/>
  <c r="I12" i="1"/>
  <c r="M10" i="1"/>
  <c r="L10" i="1"/>
  <c r="K10" i="1"/>
  <c r="I14" i="1"/>
  <c r="M14" i="1"/>
  <c r="L14" i="1"/>
  <c r="K14" i="1"/>
  <c r="C6" i="1"/>
  <c r="M13" i="1"/>
  <c r="I13" i="1"/>
  <c r="L13" i="1"/>
  <c r="L6" i="1" l="1"/>
  <c r="J6" i="1"/>
  <c r="M6" i="1"/>
  <c r="I6" i="1"/>
  <c r="K6" i="1"/>
</calcChain>
</file>

<file path=xl/sharedStrings.xml><?xml version="1.0" encoding="utf-8"?>
<sst xmlns="http://schemas.openxmlformats.org/spreadsheetml/2006/main" count="28" uniqueCount="24">
  <si>
    <t>Регионы</t>
  </si>
  <si>
    <t>Общее число родившихся (живыми и мертвыми)</t>
  </si>
  <si>
    <t>Всего родившихся живыми и мертвыми</t>
  </si>
  <si>
    <t>из них по весу</t>
  </si>
  <si>
    <t>из общего числа родившихся - недоношен-ные</t>
  </si>
  <si>
    <t>%</t>
  </si>
  <si>
    <t>500-999</t>
  </si>
  <si>
    <t>1000-1499</t>
  </si>
  <si>
    <t>1500-2499</t>
  </si>
  <si>
    <t>2500 и выше</t>
  </si>
  <si>
    <t>недо-ношен-ные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</si>
  <si>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</si>
  <si>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</si>
  <si>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</si>
  <si>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</si>
  <si>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</si>
  <si>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</si>
  <si>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</si>
  <si>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</si>
  <si>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</si>
  <si>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</si>
  <si>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</si>
  <si>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</si>
  <si>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r>
      <t xml:space="preserve">Таблица № 107: </t>
    </r>
    <r>
      <rPr>
        <b/>
        <sz val="12"/>
        <rFont val="Times New Roman"/>
        <family val="1"/>
      </rPr>
      <t xml:space="preserve">  Число  родившихся по весу по областям, 2024 г.  (по данным ЛПО)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</si>
</sst>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2">
    <xf numFmtId="0" fontId="0" fillId="0" borderId="0" xfId="0"/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64" fontId="24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Normal="100" workbookViewId="0">
      <selection activeCell="B3" sqref="B3:B5"/>
    </sheetView>
  </sheetViews>
  <sheetFormatPr defaultRowHeight="12.75" x14ac:dyDescent="0.2"/>
  <cols>
    <col min="1" max="1" width="5" customWidth="1"/>
    <col min="2" max="2" width="31.42578125" customWidth="1"/>
    <col min="3" max="3" width="13.5703125" customWidth="1"/>
    <col min="4" max="7" width="8.28515625" customWidth="1"/>
    <col min="8" max="8" width="13.85546875" customWidth="1"/>
    <col min="9" max="13" width="8.5703125" customWidth="1"/>
  </cols>
  <sheetData>
    <row r="1" spans="1:13" ht="17.25" customHeight="1" x14ac:dyDescent="0.2">
      <c r="B1" s="13" t="s">
        <v>23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.75" customHeight="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1.75" customHeight="1" x14ac:dyDescent="0.2">
      <c r="A3" s="15">
        <v>348</v>
      </c>
      <c r="B3" s="18" t="s">
        <v>0</v>
      </c>
      <c r="C3" s="21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21" customHeight="1" x14ac:dyDescent="0.2">
      <c r="A4" s="15"/>
      <c r="B4" s="18"/>
      <c r="C4" s="16" t="s">
        <v>2</v>
      </c>
      <c r="D4" s="19" t="s">
        <v>3</v>
      </c>
      <c r="E4" s="19"/>
      <c r="F4" s="19"/>
      <c r="G4" s="20"/>
      <c r="H4" s="16" t="s">
        <v>4</v>
      </c>
      <c r="I4" s="18" t="s">
        <v>5</v>
      </c>
      <c r="J4" s="18"/>
      <c r="K4" s="18"/>
      <c r="L4" s="18"/>
      <c r="M4" s="18"/>
    </row>
    <row r="5" spans="1:13" ht="54" customHeight="1" x14ac:dyDescent="0.2">
      <c r="A5" s="15"/>
      <c r="B5" s="18"/>
      <c r="C5" s="17"/>
      <c r="D5" s="1" t="s">
        <v>6</v>
      </c>
      <c r="E5" s="2" t="s">
        <v>7</v>
      </c>
      <c r="F5" s="2" t="s">
        <v>8</v>
      </c>
      <c r="G5" s="2" t="s">
        <v>9</v>
      </c>
      <c r="H5" s="17"/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</row>
    <row r="6" spans="1:13" ht="30" customHeight="1" x14ac:dyDescent="0.2">
      <c r="A6" s="15"/>
      <c r="B6" s="3" t="s">
        <v>11</v>
      </c>
      <c r="C6" s="9">
        <f>D6+E6+F6+G6</f>
        <v>143780</v>
      </c>
      <c r="D6" s="2">
        <f>D7+D8+D9+D10+D11+D12+D13+D14+D15+D16+D17</f>
        <v>741</v>
      </c>
      <c r="E6" s="2">
        <f t="shared" ref="E6:H6" si="0">E7+E8+E9+E10+E11+E12+E13+E14+E15+E16+E17</f>
        <v>752</v>
      </c>
      <c r="F6" s="2">
        <f t="shared" si="0"/>
        <v>5541</v>
      </c>
      <c r="G6" s="2">
        <f t="shared" si="0"/>
        <v>136746</v>
      </c>
      <c r="H6" s="2">
        <f t="shared" si="0"/>
        <v>6434</v>
      </c>
      <c r="I6" s="11">
        <f>D6*100/C6</f>
        <v>0.51537070524412298</v>
      </c>
      <c r="J6" s="11">
        <f>E6*100/C6</f>
        <v>0.52302128251495339</v>
      </c>
      <c r="K6" s="11">
        <f>F6*100/C6</f>
        <v>3.8538044234246764</v>
      </c>
      <c r="L6" s="11">
        <f>G6*100/C6</f>
        <v>95.107803588816253</v>
      </c>
      <c r="M6" s="11">
        <f>H6*100/C6</f>
        <v>4.4748921964111839</v>
      </c>
    </row>
    <row r="7" spans="1:13" ht="30" customHeight="1" x14ac:dyDescent="0.2">
      <c r="A7" s="15"/>
      <c r="B7" s="4" t="s">
        <v>12</v>
      </c>
      <c r="C7" s="8">
        <f>D7+E7+F7+G7</f>
        <v>13368</v>
      </c>
      <c r="D7" s="7">
        <v>28</v>
      </c>
      <c r="E7" s="7">
        <v>37</v>
      </c>
      <c r="F7" s="7">
        <v>389</v>
      </c>
      <c r="G7" s="7">
        <v>12914</v>
      </c>
      <c r="H7" s="7">
        <v>371</v>
      </c>
      <c r="I7" s="10">
        <f t="shared" ref="I7:I17" si="1">D7*100/C7</f>
        <v>0.20945541591861161</v>
      </c>
      <c r="J7" s="10">
        <f t="shared" ref="J7:J16" si="2">E7*100/C7</f>
        <v>0.27678037103530823</v>
      </c>
      <c r="K7" s="10">
        <f t="shared" ref="K7:K17" si="3">F7*100/C7</f>
        <v>2.9099341711549971</v>
      </c>
      <c r="L7" s="10">
        <f t="shared" ref="L7:L17" si="4">G7*100/C7</f>
        <v>96.603830041891086</v>
      </c>
      <c r="M7" s="10">
        <f t="shared" ref="M7:M17" si="5">H7*100/C7</f>
        <v>2.775284260921604</v>
      </c>
    </row>
    <row r="8" spans="1:13" ht="30" customHeight="1" x14ac:dyDescent="0.2">
      <c r="A8" s="15"/>
      <c r="B8" s="5" t="s">
        <v>13</v>
      </c>
      <c r="C8" s="8">
        <f t="shared" ref="C8:C17" si="6">D8+E8+F8+G8</f>
        <v>26374</v>
      </c>
      <c r="D8" s="7">
        <v>105</v>
      </c>
      <c r="E8" s="7">
        <v>121</v>
      </c>
      <c r="F8" s="7">
        <v>1317</v>
      </c>
      <c r="G8" s="7">
        <v>24831</v>
      </c>
      <c r="H8" s="7">
        <v>1290</v>
      </c>
      <c r="I8" s="10">
        <f t="shared" si="1"/>
        <v>0.39811935997573367</v>
      </c>
      <c r="J8" s="10">
        <f t="shared" si="2"/>
        <v>0.45878516721013118</v>
      </c>
      <c r="K8" s="10">
        <f t="shared" si="3"/>
        <v>4.9935542579813452</v>
      </c>
      <c r="L8" s="10">
        <f t="shared" si="4"/>
        <v>94.149541214832794</v>
      </c>
      <c r="M8" s="10">
        <f t="shared" si="5"/>
        <v>4.8911807082732999</v>
      </c>
    </row>
    <row r="9" spans="1:13" ht="30" customHeight="1" x14ac:dyDescent="0.2">
      <c r="A9" s="15"/>
      <c r="B9" s="5" t="s">
        <v>14</v>
      </c>
      <c r="C9" s="8">
        <f t="shared" si="6"/>
        <v>7133</v>
      </c>
      <c r="D9" s="7">
        <v>18</v>
      </c>
      <c r="E9" s="7">
        <v>23</v>
      </c>
      <c r="F9" s="7">
        <v>237</v>
      </c>
      <c r="G9" s="7">
        <v>6855</v>
      </c>
      <c r="H9" s="7">
        <v>266</v>
      </c>
      <c r="I9" s="10">
        <f t="shared" si="1"/>
        <v>0.25234824057198935</v>
      </c>
      <c r="J9" s="10">
        <f t="shared" si="2"/>
        <v>0.32244497406420863</v>
      </c>
      <c r="K9" s="10">
        <f t="shared" si="3"/>
        <v>3.322585167531193</v>
      </c>
      <c r="L9" s="10">
        <f t="shared" si="4"/>
        <v>96.102621617832611</v>
      </c>
      <c r="M9" s="10">
        <f t="shared" si="5"/>
        <v>3.7291462217860647</v>
      </c>
    </row>
    <row r="10" spans="1:13" ht="30" customHeight="1" x14ac:dyDescent="0.2">
      <c r="A10" s="15"/>
      <c r="B10" s="4" t="s">
        <v>15</v>
      </c>
      <c r="C10" s="8">
        <f t="shared" si="6"/>
        <v>3636</v>
      </c>
      <c r="D10" s="7">
        <v>13</v>
      </c>
      <c r="E10" s="7">
        <v>5</v>
      </c>
      <c r="F10" s="7">
        <v>143</v>
      </c>
      <c r="G10" s="7">
        <v>3475</v>
      </c>
      <c r="H10" s="7">
        <v>161</v>
      </c>
      <c r="I10" s="10">
        <f t="shared" si="1"/>
        <v>0.35753575357535755</v>
      </c>
      <c r="J10" s="10">
        <f t="shared" si="2"/>
        <v>0.13751375137513752</v>
      </c>
      <c r="K10" s="10">
        <f t="shared" si="3"/>
        <v>3.9328932893289328</v>
      </c>
      <c r="L10" s="10">
        <f t="shared" si="4"/>
        <v>95.572057205720569</v>
      </c>
      <c r="M10" s="10">
        <f t="shared" si="5"/>
        <v>4.4279427942794278</v>
      </c>
    </row>
    <row r="11" spans="1:13" ht="30" customHeight="1" x14ac:dyDescent="0.2">
      <c r="A11" s="15"/>
      <c r="B11" s="4" t="s">
        <v>16</v>
      </c>
      <c r="C11" s="8">
        <f t="shared" si="6"/>
        <v>27508</v>
      </c>
      <c r="D11" s="7">
        <v>99</v>
      </c>
      <c r="E11" s="7">
        <v>93</v>
      </c>
      <c r="F11" s="7">
        <v>826</v>
      </c>
      <c r="G11" s="7">
        <v>26490</v>
      </c>
      <c r="H11" s="7">
        <v>909</v>
      </c>
      <c r="I11" s="10">
        <f t="shared" si="1"/>
        <v>0.35989530318452811</v>
      </c>
      <c r="J11" s="10">
        <f t="shared" si="2"/>
        <v>0.33808346662789007</v>
      </c>
      <c r="K11" s="10">
        <f t="shared" si="3"/>
        <v>3.0027628326305074</v>
      </c>
      <c r="L11" s="10">
        <f t="shared" si="4"/>
        <v>96.299258397557068</v>
      </c>
      <c r="M11" s="10">
        <f t="shared" si="5"/>
        <v>3.3044932383306675</v>
      </c>
    </row>
    <row r="12" spans="1:13" ht="30" customHeight="1" x14ac:dyDescent="0.2">
      <c r="A12" s="15"/>
      <c r="B12" s="4" t="s">
        <v>17</v>
      </c>
      <c r="C12" s="8">
        <f t="shared" si="6"/>
        <v>4307</v>
      </c>
      <c r="D12" s="7">
        <v>36</v>
      </c>
      <c r="E12" s="7">
        <v>35</v>
      </c>
      <c r="F12" s="7">
        <v>181</v>
      </c>
      <c r="G12" s="7">
        <v>4055</v>
      </c>
      <c r="H12" s="7">
        <v>250</v>
      </c>
      <c r="I12" s="10">
        <f t="shared" si="1"/>
        <v>0.83584861852797776</v>
      </c>
      <c r="J12" s="10">
        <f t="shared" si="2"/>
        <v>0.812630601346645</v>
      </c>
      <c r="K12" s="10">
        <f t="shared" si="3"/>
        <v>4.202461109821221</v>
      </c>
      <c r="L12" s="10">
        <f t="shared" si="4"/>
        <v>94.149059670304155</v>
      </c>
      <c r="M12" s="10">
        <f t="shared" si="5"/>
        <v>5.8045042953331789</v>
      </c>
    </row>
    <row r="13" spans="1:13" ht="30" customHeight="1" x14ac:dyDescent="0.2">
      <c r="A13" s="15"/>
      <c r="B13" s="4" t="s">
        <v>18</v>
      </c>
      <c r="C13" s="8">
        <f t="shared" si="6"/>
        <v>16071</v>
      </c>
      <c r="D13" s="7">
        <v>62</v>
      </c>
      <c r="E13" s="7">
        <v>61</v>
      </c>
      <c r="F13" s="7">
        <v>523</v>
      </c>
      <c r="G13" s="7">
        <v>15425</v>
      </c>
      <c r="H13" s="7">
        <v>552</v>
      </c>
      <c r="I13" s="10">
        <f t="shared" si="1"/>
        <v>0.38578806545952338</v>
      </c>
      <c r="J13" s="10">
        <f t="shared" si="2"/>
        <v>0.3795656773069504</v>
      </c>
      <c r="K13" s="10">
        <f t="shared" si="3"/>
        <v>3.2543090037956568</v>
      </c>
      <c r="L13" s="10">
        <f t="shared" si="4"/>
        <v>95.980337253437867</v>
      </c>
      <c r="M13" s="10">
        <f t="shared" si="5"/>
        <v>3.4347582602202724</v>
      </c>
    </row>
    <row r="14" spans="1:13" ht="30" customHeight="1" x14ac:dyDescent="0.2">
      <c r="A14" s="15"/>
      <c r="B14" s="4" t="s">
        <v>21</v>
      </c>
      <c r="C14" s="8">
        <f t="shared" si="6"/>
        <v>22432</v>
      </c>
      <c r="D14" s="7">
        <v>175</v>
      </c>
      <c r="E14" s="7">
        <v>176</v>
      </c>
      <c r="F14" s="7">
        <v>840</v>
      </c>
      <c r="G14" s="7">
        <v>21241</v>
      </c>
      <c r="H14" s="7">
        <v>1329</v>
      </c>
      <c r="I14" s="10">
        <f t="shared" si="1"/>
        <v>0.78013552068473613</v>
      </c>
      <c r="J14" s="10">
        <f t="shared" si="2"/>
        <v>0.78459343794579173</v>
      </c>
      <c r="K14" s="10">
        <f t="shared" si="3"/>
        <v>3.7446504992867333</v>
      </c>
      <c r="L14" s="10">
        <f t="shared" si="4"/>
        <v>94.69062054208274</v>
      </c>
      <c r="M14" s="10">
        <f t="shared" si="5"/>
        <v>5.9245720399429382</v>
      </c>
    </row>
    <row r="15" spans="1:13" ht="30" customHeight="1" x14ac:dyDescent="0.2">
      <c r="A15" s="15"/>
      <c r="B15" s="4" t="s">
        <v>19</v>
      </c>
      <c r="C15" s="8">
        <f t="shared" si="6"/>
        <v>6603</v>
      </c>
      <c r="D15" s="7">
        <v>89</v>
      </c>
      <c r="E15" s="7">
        <v>94</v>
      </c>
      <c r="F15" s="7">
        <v>500</v>
      </c>
      <c r="G15" s="7">
        <v>5920</v>
      </c>
      <c r="H15" s="7">
        <v>718</v>
      </c>
      <c r="I15" s="10">
        <f t="shared" si="1"/>
        <v>1.3478721793124337</v>
      </c>
      <c r="J15" s="10">
        <f t="shared" si="2"/>
        <v>1.4235953354535817</v>
      </c>
      <c r="K15" s="10">
        <f t="shared" si="3"/>
        <v>7.572315614114796</v>
      </c>
      <c r="L15" s="10">
        <f t="shared" si="4"/>
        <v>89.656216871119184</v>
      </c>
      <c r="M15" s="10">
        <f t="shared" si="5"/>
        <v>10.873845221868848</v>
      </c>
    </row>
    <row r="16" spans="1:13" ht="30" customHeight="1" x14ac:dyDescent="0.2">
      <c r="A16" s="15"/>
      <c r="B16" s="6" t="s">
        <v>22</v>
      </c>
      <c r="C16" s="8">
        <f t="shared" si="6"/>
        <v>8854</v>
      </c>
      <c r="D16" s="7">
        <v>112</v>
      </c>
      <c r="E16" s="7">
        <v>107</v>
      </c>
      <c r="F16" s="7">
        <v>487</v>
      </c>
      <c r="G16" s="7">
        <v>8148</v>
      </c>
      <c r="H16" s="7">
        <v>488</v>
      </c>
      <c r="I16" s="10">
        <f t="shared" si="1"/>
        <v>1.2649649875762368</v>
      </c>
      <c r="J16" s="10">
        <f t="shared" si="2"/>
        <v>1.2084933363451547</v>
      </c>
      <c r="K16" s="10">
        <f t="shared" si="3"/>
        <v>5.5003388299073865</v>
      </c>
      <c r="L16" s="10">
        <f t="shared" si="4"/>
        <v>92.026202846171216</v>
      </c>
      <c r="M16" s="10">
        <f t="shared" si="5"/>
        <v>5.5116331601536031</v>
      </c>
    </row>
    <row r="17" spans="1:13" ht="27" customHeight="1" x14ac:dyDescent="0.2">
      <c r="A17" s="15"/>
      <c r="B17" s="4" t="s">
        <v>20</v>
      </c>
      <c r="C17" s="8">
        <f t="shared" si="6"/>
        <v>7494</v>
      </c>
      <c r="D17" s="7">
        <v>4</v>
      </c>
      <c r="E17" s="7"/>
      <c r="F17" s="7">
        <v>98</v>
      </c>
      <c r="G17" s="7">
        <v>7392</v>
      </c>
      <c r="H17" s="7">
        <v>100</v>
      </c>
      <c r="I17" s="10">
        <f t="shared" si="1"/>
        <v>5.3376034160661862E-2</v>
      </c>
      <c r="J17" s="10"/>
      <c r="K17" s="10">
        <f t="shared" si="3"/>
        <v>1.3077128369362157</v>
      </c>
      <c r="L17" s="10">
        <f t="shared" si="4"/>
        <v>98.638911128903118</v>
      </c>
      <c r="M17" s="10">
        <f t="shared" si="5"/>
        <v>1.3344008540165466</v>
      </c>
    </row>
    <row r="19" spans="1:13" ht="15" x14ac:dyDescent="0.2">
      <c r="C19" s="12"/>
      <c r="D19" s="12"/>
      <c r="E19" s="12"/>
      <c r="F19" s="12"/>
      <c r="G19" s="12"/>
      <c r="H19" s="12"/>
    </row>
  </sheetData>
  <mergeCells count="8">
    <mergeCell ref="B1:M2"/>
    <mergeCell ref="A3:A17"/>
    <mergeCell ref="H4:H5"/>
    <mergeCell ref="B3:B5"/>
    <mergeCell ref="I4:M4"/>
    <mergeCell ref="D4:G4"/>
    <mergeCell ref="C3:M3"/>
    <mergeCell ref="C4:C5"/>
  </mergeCells>
  <phoneticPr fontId="0" type="noConversion"/>
  <pageMargins left="0.28000000000000003" right="0.46" top="0.65" bottom="0.52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новор.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2025-02-13T03:48:38Z</cp:lastPrinted>
  <dcterms:created xsi:type="dcterms:W3CDTF">2016-03-05T08:32:47Z</dcterms:created>
  <dcterms:modified xsi:type="dcterms:W3CDTF">2025-07-02T09:16:27Z</dcterms:modified>
</cp:coreProperties>
</file>